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4815" windowWidth="16515" windowHeight="7230"/>
  </bookViews>
  <sheets>
    <sheet name="Hoja1" sheetId="1" r:id="rId1"/>
    <sheet name="Hoja2" sheetId="2" r:id="rId2"/>
    <sheet name="Hoja3" sheetId="3" r:id="rId3"/>
  </sheets>
  <definedNames>
    <definedName name="_xlnm.Print_Area" localSheetId="0">Hoja1!$B$1:$K$62</definedName>
  </definedNames>
  <calcPr calcId="125725"/>
</workbook>
</file>

<file path=xl/calcChain.xml><?xml version="1.0" encoding="utf-8"?>
<calcChain xmlns="http://schemas.openxmlformats.org/spreadsheetml/2006/main">
  <c r="E43" i="1"/>
  <c r="F43" s="1"/>
  <c r="E41"/>
  <c r="F41" s="1"/>
  <c r="E39"/>
  <c r="F39" s="1"/>
  <c r="E37"/>
  <c r="F37" s="1"/>
  <c r="E35"/>
  <c r="F35" s="1"/>
  <c r="E10"/>
  <c r="F10" s="1"/>
  <c r="G10" l="1"/>
  <c r="H10" s="1"/>
  <c r="K10" s="1"/>
  <c r="E28"/>
  <c r="F28" s="1"/>
  <c r="E26"/>
  <c r="F26" s="1"/>
  <c r="G26" s="1"/>
  <c r="E24"/>
  <c r="F24" s="1"/>
  <c r="E22"/>
  <c r="F22" s="1"/>
  <c r="G22" s="1"/>
  <c r="E20"/>
  <c r="F20" s="1"/>
  <c r="E18"/>
  <c r="F18" s="1"/>
  <c r="E16"/>
  <c r="F16" s="1"/>
  <c r="E14"/>
  <c r="F14" s="1"/>
  <c r="E12"/>
  <c r="F12" s="1"/>
  <c r="G20" l="1"/>
  <c r="H20" s="1"/>
  <c r="K20" s="1"/>
  <c r="G28"/>
  <c r="H28" s="1"/>
  <c r="K28" s="1"/>
  <c r="G24"/>
  <c r="H24" s="1"/>
  <c r="K24" s="1"/>
  <c r="H22"/>
  <c r="K22" s="1"/>
  <c r="H26"/>
  <c r="K26" s="1"/>
  <c r="G18"/>
  <c r="H18" s="1"/>
  <c r="K18" s="1"/>
  <c r="G16"/>
  <c r="H16" s="1"/>
  <c r="K16" s="1"/>
  <c r="G14"/>
  <c r="H14" s="1"/>
  <c r="K14" s="1"/>
  <c r="G12"/>
  <c r="H12" s="1"/>
  <c r="K12" s="1"/>
</calcChain>
</file>

<file path=xl/sharedStrings.xml><?xml version="1.0" encoding="utf-8"?>
<sst xmlns="http://schemas.openxmlformats.org/spreadsheetml/2006/main" count="41" uniqueCount="39">
  <si>
    <t>OFERTA</t>
  </si>
  <si>
    <t>FIRMA DIRECTOR RESPONSABLE</t>
  </si>
  <si>
    <t>FIRMA RESPONSABLE TÉCNICO</t>
  </si>
  <si>
    <t>ACLARACIÓN</t>
  </si>
  <si>
    <t>Oferta económica</t>
  </si>
  <si>
    <t>MANO DE OBRA IMPONIBLE OBRA PREVISTA ($)</t>
  </si>
  <si>
    <t>MANO DE OBRA IMPONIBLE IMPREVISTOS ($)</t>
  </si>
  <si>
    <t>IMPREVISTOS 10% SIN IMPUESTOS NI MONTO IMPONIBLE ( $)</t>
  </si>
  <si>
    <t>Monto:                 Pesos Uruguayos</t>
  </si>
  <si>
    <t>OFERTA IVA INCL. SIN MONTO IMPONIBLE ($)</t>
  </si>
  <si>
    <t>IVA (22%) ($)</t>
  </si>
  <si>
    <t>OFERTA IVA, IMPREVISTOS Y LLSS INCLUIDOS ($)</t>
  </si>
  <si>
    <t>Obra:                    Pedido de precios para adquirir e instalar o trasladar e instalar aulas y baterías de baños prefabricados, destinadas a la Educación Pública en todo el país.  - FIDEICOMISO - ANEP</t>
  </si>
  <si>
    <t>Venta e instalación en plenas condiciones de funcionamiento de un AULA DOBLE</t>
  </si>
  <si>
    <t>Venta e instalación en plenas condiciones de funcionamiento de un AULA TRIPLE</t>
  </si>
  <si>
    <t>Venta e instalación en plenas condiciones de funcionamiento de un BAÑO TIPO A1</t>
  </si>
  <si>
    <t>Venta e instalación en plenas condiciones de funcionamiento de un BAÑO TIPO A2</t>
  </si>
  <si>
    <t>Venta e instalación en plenas condiciones de funcionamiento de un BAÑO TIPO B1</t>
  </si>
  <si>
    <t>Desarme e instalación en plenas condiciones de funcionamiento de un AULA DOBLE</t>
  </si>
  <si>
    <t>CONCEPTO</t>
  </si>
  <si>
    <t>TRANSPORTE de un AULA DOBLE</t>
  </si>
  <si>
    <t>TRANSPORTE de un AULA TRIPLE</t>
  </si>
  <si>
    <t>TRANSPORTE de un BAÑO TIPO A1</t>
  </si>
  <si>
    <t>TRANSPORTE de un BAÑO TIPO A2</t>
  </si>
  <si>
    <t>TRANSPORTE de un BAÑO TIPO B1</t>
  </si>
  <si>
    <t>PRECIO POR KILÓMETRO SIN IMPUESTOS ($)</t>
  </si>
  <si>
    <t>IVA (22%)</t>
  </si>
  <si>
    <t>PRECIO POR KILÓMETRO IVA INCLUIDO ($)</t>
  </si>
  <si>
    <t>Desarme e instalación en plenas condiciones de funcionamiento de un AULA TRIPLE</t>
  </si>
  <si>
    <t>Desarme e instalación en plenas condiciones de funcionamiento de un BAÑO TIPO A1</t>
  </si>
  <si>
    <t>Desarme e instalación en plenas condiciones de funcionamiento de un BAÑO TIPO A2</t>
  </si>
  <si>
    <t>Desarme e instalación en plenas condiciones de funcionamiento de un BAÑO TIPO B1</t>
  </si>
  <si>
    <t>VENTA E INSTALACIÓN  Aplicará en aquellos casos en que se compren aulas o baterías de baños nuevos. No se debe incluir aquí el costo de transporte.</t>
  </si>
  <si>
    <t>TRASLADO DE  UN CENTRO EDUCATIVO A OTRO.            Debe cotizarse aquí el desarme del aula o baño, incluyendo las obras necesarias para el reacondicionamiento del predio donde se extraigan. Debe incluirse también el costo del armado e instalación en condiciones de pleno y correcto funcionamiento en el centro educativo de destino. No se debe incluir aquí el costo de transporte.</t>
  </si>
  <si>
    <t xml:space="preserve">TRANSPORTE           </t>
  </si>
  <si>
    <t>PRECIO TOTAL UNITARIO SIN IMPREVISTOS Y SIN IVA (EN $)</t>
  </si>
  <si>
    <t>PRECIO TOTAL UNITARIO CON IMPREVISTOS Y SIN IVA (EN $)</t>
  </si>
  <si>
    <t>CANTIDAD DE AULAS Y/O BATERÍA DE BAÑOS QUE SE COMPROMETE A INSTALAR DENTRO DE LOS 30 DÍAS DE CADA ADJUDICACIÓN</t>
  </si>
  <si>
    <t>NOTA IMPORTANTE: La Oferta Económica de cada aula o batería de baño se calculará como el precio total unitario, con 10% de imprevisitos e IVA incluidos, más el 64,8% del monto imponible de la oferta prevista e imprevista (OFERTA IVA, IMPREVISTOS Y LLSS INCLUIDOS ($)). A esto se le agregará el costo de transporte que resulte de la distancia a trasladar y el precio por kilómetro cotizado, IVA incluido.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</si>
</sst>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_(* #,##0_);_(* \(#,##0\);_(* &quot;-&quot;_);_(@_)"/>
    <numFmt numFmtId="165" formatCode="_-* #,##0\ _€_-;\-* #,##0\ _€_-;_-* &quot;-&quot;??\ _€_-;_-@_-"/>
  </numFmts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/>
    <xf numFmtId="0" fontId="3" fillId="0" borderId="7" xfId="0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vertical="center"/>
    </xf>
    <xf numFmtId="165" fontId="0" fillId="0" borderId="4" xfId="1" applyNumberFormat="1" applyFont="1" applyBorder="1" applyAlignment="1">
      <alignment vertical="center"/>
    </xf>
    <xf numFmtId="165" fontId="0" fillId="0" borderId="5" xfId="1" applyNumberFormat="1" applyFont="1" applyBorder="1" applyAlignment="1">
      <alignment vertical="center"/>
    </xf>
    <xf numFmtId="165" fontId="0" fillId="0" borderId="7" xfId="1" applyNumberFormat="1" applyFont="1" applyBorder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164" fontId="9" fillId="0" borderId="0" xfId="0" applyNumberFormat="1" applyFont="1"/>
    <xf numFmtId="164" fontId="9" fillId="0" borderId="0" xfId="0" applyNumberFormat="1" applyFont="1" applyAlignment="1">
      <alignment horizontal="left"/>
    </xf>
    <xf numFmtId="164" fontId="9" fillId="0" borderId="0" xfId="0" applyNumberFormat="1" applyFont="1" applyAlignment="1"/>
    <xf numFmtId="164" fontId="9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8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5" xfId="0" applyBorder="1"/>
    <xf numFmtId="0" fontId="6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62"/>
  <sheetViews>
    <sheetView tabSelected="1" zoomScale="70" zoomScaleNormal="70" workbookViewId="0">
      <selection activeCell="B47" sqref="B47"/>
    </sheetView>
  </sheetViews>
  <sheetFormatPr baseColWidth="10" defaultColWidth="11.42578125" defaultRowHeight="15"/>
  <cols>
    <col min="1" max="1" width="2.5703125" customWidth="1"/>
    <col min="2" max="2" width="36.140625" customWidth="1"/>
    <col min="3" max="3" width="91.7109375" customWidth="1"/>
    <col min="4" max="6" width="20.7109375" customWidth="1"/>
    <col min="7" max="7" width="17" customWidth="1"/>
    <col min="8" max="12" width="20.7109375" customWidth="1"/>
  </cols>
  <sheetData>
    <row r="1" spans="2:14" ht="18.75">
      <c r="C1" s="2" t="s">
        <v>4</v>
      </c>
      <c r="D1" s="2"/>
      <c r="E1" s="18"/>
      <c r="F1" s="19"/>
      <c r="G1" s="18"/>
      <c r="H1" s="17"/>
      <c r="I1" s="17"/>
      <c r="J1" s="18"/>
      <c r="K1" s="18"/>
      <c r="L1" s="18"/>
      <c r="M1" s="1"/>
      <c r="N1" s="1"/>
    </row>
    <row r="2" spans="2:14" ht="18.75">
      <c r="C2" s="20" t="s">
        <v>12</v>
      </c>
      <c r="D2" s="2"/>
      <c r="E2" s="18"/>
      <c r="F2" s="19"/>
      <c r="G2" s="18"/>
      <c r="H2" s="17"/>
      <c r="I2" s="17"/>
      <c r="J2" s="18"/>
      <c r="K2" s="18"/>
      <c r="L2" s="18"/>
      <c r="M2" s="1"/>
      <c r="N2" s="1"/>
    </row>
    <row r="3" spans="2:14" ht="18.75">
      <c r="C3" s="20" t="s">
        <v>8</v>
      </c>
      <c r="D3" s="20"/>
      <c r="E3" s="21"/>
      <c r="F3" s="22"/>
      <c r="G3" s="23"/>
      <c r="H3" s="17"/>
      <c r="I3" s="17"/>
      <c r="J3" s="18"/>
      <c r="K3" s="18"/>
      <c r="L3" s="18"/>
      <c r="M3" s="1"/>
      <c r="N3" s="1"/>
    </row>
    <row r="4" spans="2:14" ht="18.75">
      <c r="C4" s="20"/>
      <c r="D4" s="20"/>
      <c r="E4" s="23"/>
      <c r="F4" s="22"/>
      <c r="G4" s="23"/>
      <c r="H4" s="17"/>
      <c r="I4" s="17"/>
      <c r="J4" s="18"/>
      <c r="K4" s="18"/>
      <c r="L4" s="18"/>
      <c r="M4" s="1"/>
      <c r="N4" s="1"/>
    </row>
    <row r="5" spans="2:14" ht="64.5" customHeight="1">
      <c r="C5" s="35" t="s">
        <v>38</v>
      </c>
      <c r="D5" s="35"/>
      <c r="E5" s="35"/>
      <c r="F5" s="35"/>
      <c r="G5" s="35"/>
      <c r="H5" s="35"/>
      <c r="I5" s="35"/>
      <c r="J5" s="20"/>
      <c r="K5" s="20"/>
      <c r="L5" s="20"/>
      <c r="M5" s="1"/>
      <c r="N5" s="1"/>
    </row>
    <row r="6" spans="2:14" ht="11.25" customHeight="1">
      <c r="C6" s="36"/>
      <c r="D6" s="36"/>
      <c r="E6" s="36"/>
      <c r="F6" s="36"/>
      <c r="G6" s="36"/>
      <c r="H6" s="36"/>
      <c r="I6" s="36"/>
      <c r="J6" s="20"/>
      <c r="K6" s="20"/>
      <c r="L6" s="20"/>
      <c r="M6" s="1"/>
      <c r="N6" s="1"/>
    </row>
    <row r="7" spans="2:14" ht="15.75" thickBot="1">
      <c r="C7" s="3" t="s">
        <v>0</v>
      </c>
    </row>
    <row r="8" spans="2:14" ht="99" customHeight="1" thickBot="1">
      <c r="C8" s="4" t="s">
        <v>19</v>
      </c>
      <c r="D8" s="5" t="s">
        <v>35</v>
      </c>
      <c r="E8" s="5" t="s">
        <v>7</v>
      </c>
      <c r="F8" s="5" t="s">
        <v>36</v>
      </c>
      <c r="G8" s="8" t="s">
        <v>10</v>
      </c>
      <c r="H8" s="9" t="s">
        <v>9</v>
      </c>
      <c r="I8" s="11" t="s">
        <v>5</v>
      </c>
      <c r="J8" s="5" t="s">
        <v>6</v>
      </c>
      <c r="K8" s="9" t="s">
        <v>11</v>
      </c>
    </row>
    <row r="9" spans="2:14" ht="5.0999999999999996" customHeight="1" thickBot="1">
      <c r="H9" s="10"/>
    </row>
    <row r="10" spans="2:14" ht="36.75" customHeight="1" thickBot="1">
      <c r="B10" s="28" t="s">
        <v>32</v>
      </c>
      <c r="C10" s="25" t="s">
        <v>13</v>
      </c>
      <c r="D10" s="12"/>
      <c r="E10" s="12">
        <f>D10*0.1</f>
        <v>0</v>
      </c>
      <c r="F10" s="12">
        <f>D10+E10</f>
        <v>0</v>
      </c>
      <c r="G10" s="13">
        <f>F10*0.22</f>
        <v>0</v>
      </c>
      <c r="H10" s="14">
        <f>F10+G10</f>
        <v>0</v>
      </c>
      <c r="I10" s="15"/>
      <c r="J10" s="12"/>
      <c r="K10" s="16">
        <f>+H10+(I10+J10)*0.648</f>
        <v>0</v>
      </c>
    </row>
    <row r="11" spans="2:14" ht="6" customHeight="1" thickBot="1">
      <c r="B11" s="29"/>
      <c r="C11" s="7"/>
      <c r="D11" s="6"/>
      <c r="E11" s="6"/>
      <c r="F11" s="6"/>
    </row>
    <row r="12" spans="2:14" ht="33.75" customHeight="1" thickBot="1">
      <c r="B12" s="29"/>
      <c r="C12" s="25" t="s">
        <v>14</v>
      </c>
      <c r="D12" s="12"/>
      <c r="E12" s="12">
        <f>D12*0.1</f>
        <v>0</v>
      </c>
      <c r="F12" s="12">
        <f>D12+E12</f>
        <v>0</v>
      </c>
      <c r="G12" s="13">
        <f>F12*0.22</f>
        <v>0</v>
      </c>
      <c r="H12" s="14">
        <f>F12+G12</f>
        <v>0</v>
      </c>
      <c r="I12" s="15"/>
      <c r="J12" s="12"/>
      <c r="K12" s="16">
        <f>+H12+(I12+J12)*0.648</f>
        <v>0</v>
      </c>
    </row>
    <row r="13" spans="2:14" ht="6" customHeight="1" thickBot="1">
      <c r="B13" s="29"/>
    </row>
    <row r="14" spans="2:14" ht="34.5" customHeight="1" thickBot="1">
      <c r="B14" s="29"/>
      <c r="C14" s="25" t="s">
        <v>15</v>
      </c>
      <c r="D14" s="12"/>
      <c r="E14" s="12">
        <f>D14*0.1</f>
        <v>0</v>
      </c>
      <c r="F14" s="12">
        <f>D14+E14</f>
        <v>0</v>
      </c>
      <c r="G14" s="13">
        <f>F14*0.22</f>
        <v>0</v>
      </c>
      <c r="H14" s="14">
        <f>F14+G14</f>
        <v>0</v>
      </c>
      <c r="I14" s="15"/>
      <c r="J14" s="12"/>
      <c r="K14" s="16">
        <f>+H14+(I14+J14)*0.648</f>
        <v>0</v>
      </c>
    </row>
    <row r="15" spans="2:14" ht="5.25" customHeight="1" thickBot="1">
      <c r="B15" s="29"/>
    </row>
    <row r="16" spans="2:14" ht="30.75" customHeight="1" thickBot="1">
      <c r="B16" s="29"/>
      <c r="C16" s="25" t="s">
        <v>16</v>
      </c>
      <c r="D16" s="12"/>
      <c r="E16" s="12">
        <f>D16*0.1</f>
        <v>0</v>
      </c>
      <c r="F16" s="12">
        <f>D16+E16</f>
        <v>0</v>
      </c>
      <c r="G16" s="13">
        <f>F16*0.22</f>
        <v>0</v>
      </c>
      <c r="H16" s="14">
        <f>F16+G16</f>
        <v>0</v>
      </c>
      <c r="I16" s="15"/>
      <c r="J16" s="12"/>
      <c r="K16" s="16">
        <f>+H16+(I16+J16)*0.648</f>
        <v>0</v>
      </c>
    </row>
    <row r="17" spans="2:11" ht="6" customHeight="1" thickBot="1">
      <c r="B17" s="29"/>
    </row>
    <row r="18" spans="2:11" ht="32.25" customHeight="1" thickBot="1">
      <c r="B18" s="30"/>
      <c r="C18" s="25" t="s">
        <v>17</v>
      </c>
      <c r="D18" s="12"/>
      <c r="E18" s="12">
        <f>D18*0.1</f>
        <v>0</v>
      </c>
      <c r="F18" s="12">
        <f>D18+E18</f>
        <v>0</v>
      </c>
      <c r="G18" s="13">
        <f>F18*0.22</f>
        <v>0</v>
      </c>
      <c r="H18" s="14">
        <f>F18+G18</f>
        <v>0</v>
      </c>
      <c r="I18" s="15"/>
      <c r="J18" s="12"/>
      <c r="K18" s="16">
        <f>+H18+(I18+J18)*0.648</f>
        <v>0</v>
      </c>
    </row>
    <row r="19" spans="2:11" ht="7.5" customHeight="1" thickBot="1"/>
    <row r="20" spans="2:11" ht="38.25" customHeight="1" thickBot="1">
      <c r="B20" s="28" t="s">
        <v>33</v>
      </c>
      <c r="C20" s="25" t="s">
        <v>18</v>
      </c>
      <c r="D20" s="12"/>
      <c r="E20" s="12">
        <f>D20*0.1</f>
        <v>0</v>
      </c>
      <c r="F20" s="12">
        <f>D20+E20</f>
        <v>0</v>
      </c>
      <c r="G20" s="13">
        <f>F20*0.22</f>
        <v>0</v>
      </c>
      <c r="H20" s="14">
        <f>F20+G20</f>
        <v>0</v>
      </c>
      <c r="I20" s="15"/>
      <c r="J20" s="12"/>
      <c r="K20" s="16">
        <f>+H20+(I20+J20)*0.648</f>
        <v>0</v>
      </c>
    </row>
    <row r="21" spans="2:11" ht="6" customHeight="1" thickBot="1">
      <c r="B21" s="29"/>
      <c r="C21" s="7"/>
      <c r="D21" s="6"/>
      <c r="E21" s="6"/>
      <c r="F21" s="6"/>
    </row>
    <row r="22" spans="2:11" ht="39.75" customHeight="1" thickBot="1">
      <c r="B22" s="29"/>
      <c r="C22" s="25" t="s">
        <v>28</v>
      </c>
      <c r="D22" s="12"/>
      <c r="E22" s="12">
        <f>D22*0.1</f>
        <v>0</v>
      </c>
      <c r="F22" s="12">
        <f>D22+E22</f>
        <v>0</v>
      </c>
      <c r="G22" s="13">
        <f>F22*0.22</f>
        <v>0</v>
      </c>
      <c r="H22" s="14">
        <f>F22+G22</f>
        <v>0</v>
      </c>
      <c r="I22" s="15"/>
      <c r="J22" s="12"/>
      <c r="K22" s="16">
        <f>+H22+(I22+J22)*0.648</f>
        <v>0</v>
      </c>
    </row>
    <row r="23" spans="2:11" ht="6" customHeight="1" thickBot="1">
      <c r="B23" s="29"/>
    </row>
    <row r="24" spans="2:11" ht="39" customHeight="1" thickBot="1">
      <c r="B24" s="29"/>
      <c r="C24" s="25" t="s">
        <v>29</v>
      </c>
      <c r="D24" s="12"/>
      <c r="E24" s="12">
        <f>D24*0.1</f>
        <v>0</v>
      </c>
      <c r="F24" s="12">
        <f>D24+E24</f>
        <v>0</v>
      </c>
      <c r="G24" s="13">
        <f>F24*0.22</f>
        <v>0</v>
      </c>
      <c r="H24" s="14">
        <f>F24+G24</f>
        <v>0</v>
      </c>
      <c r="I24" s="15"/>
      <c r="J24" s="12"/>
      <c r="K24" s="16">
        <f>+H24+(I24+J24)*0.648</f>
        <v>0</v>
      </c>
    </row>
    <row r="25" spans="2:11" ht="5.25" customHeight="1" thickBot="1">
      <c r="B25" s="29"/>
    </row>
    <row r="26" spans="2:11" ht="36.75" customHeight="1" thickBot="1">
      <c r="B26" s="29"/>
      <c r="C26" s="25" t="s">
        <v>30</v>
      </c>
      <c r="D26" s="12"/>
      <c r="E26" s="12">
        <f>D26*0.1</f>
        <v>0</v>
      </c>
      <c r="F26" s="12">
        <f>D26+E26</f>
        <v>0</v>
      </c>
      <c r="G26" s="13">
        <f>F26*0.22</f>
        <v>0</v>
      </c>
      <c r="H26" s="14">
        <f>F26+G26</f>
        <v>0</v>
      </c>
      <c r="I26" s="15"/>
      <c r="J26" s="12"/>
      <c r="K26" s="16">
        <f>+H26+(I26+J26)*0.648</f>
        <v>0</v>
      </c>
    </row>
    <row r="27" spans="2:11" ht="6" customHeight="1" thickBot="1">
      <c r="B27" s="29"/>
    </row>
    <row r="28" spans="2:11" ht="39" customHeight="1" thickBot="1">
      <c r="B28" s="30"/>
      <c r="C28" s="25" t="s">
        <v>31</v>
      </c>
      <c r="D28" s="12"/>
      <c r="E28" s="12">
        <f>D28*0.1</f>
        <v>0</v>
      </c>
      <c r="F28" s="12">
        <f>D28+E28</f>
        <v>0</v>
      </c>
      <c r="G28" s="13">
        <f>F28*0.22</f>
        <v>0</v>
      </c>
      <c r="H28" s="14">
        <f>F28+G28</f>
        <v>0</v>
      </c>
      <c r="I28" s="15"/>
      <c r="J28" s="12"/>
      <c r="K28" s="16">
        <f>+H28+(I28+J28)*0.648</f>
        <v>0</v>
      </c>
    </row>
    <row r="29" spans="2:11" ht="7.5" customHeight="1"/>
    <row r="30" spans="2:11" ht="7.5" customHeight="1"/>
    <row r="31" spans="2:11" ht="7.5" customHeight="1"/>
    <row r="32" spans="2:11" ht="7.5" customHeight="1" thickBot="1"/>
    <row r="33" spans="2:6" ht="60.75" customHeight="1" thickBot="1">
      <c r="C33" s="4" t="s">
        <v>19</v>
      </c>
      <c r="D33" s="5" t="s">
        <v>25</v>
      </c>
      <c r="E33" s="5" t="s">
        <v>26</v>
      </c>
      <c r="F33" s="5" t="s">
        <v>27</v>
      </c>
    </row>
    <row r="34" spans="2:6" ht="7.5" customHeight="1" thickBot="1"/>
    <row r="35" spans="2:6" ht="24" customHeight="1" thickBot="1">
      <c r="B35" s="28" t="s">
        <v>34</v>
      </c>
      <c r="C35" s="25" t="s">
        <v>20</v>
      </c>
      <c r="D35" s="12"/>
      <c r="E35" s="12">
        <f>+D35*0.22</f>
        <v>0</v>
      </c>
      <c r="F35" s="12">
        <f>+E35+D35</f>
        <v>0</v>
      </c>
    </row>
    <row r="36" spans="2:6" ht="6" customHeight="1" thickBot="1">
      <c r="B36" s="29"/>
      <c r="C36" s="7"/>
      <c r="D36" s="6"/>
      <c r="E36" s="6"/>
      <c r="F36" s="6"/>
    </row>
    <row r="37" spans="2:6" ht="24" customHeight="1" thickBot="1">
      <c r="B37" s="29"/>
      <c r="C37" s="25" t="s">
        <v>21</v>
      </c>
      <c r="D37" s="12"/>
      <c r="E37" s="12">
        <f>+D37*0.22</f>
        <v>0</v>
      </c>
      <c r="F37" s="12">
        <f>+E37+D37</f>
        <v>0</v>
      </c>
    </row>
    <row r="38" spans="2:6" ht="6" customHeight="1" thickBot="1">
      <c r="B38" s="29"/>
    </row>
    <row r="39" spans="2:6" ht="24" customHeight="1" thickBot="1">
      <c r="B39" s="29"/>
      <c r="C39" s="25" t="s">
        <v>22</v>
      </c>
      <c r="D39" s="12"/>
      <c r="E39" s="12">
        <f>+D39*0.22</f>
        <v>0</v>
      </c>
      <c r="F39" s="12">
        <f>+E39+D39</f>
        <v>0</v>
      </c>
    </row>
    <row r="40" spans="2:6" ht="5.25" customHeight="1" thickBot="1">
      <c r="B40" s="29"/>
    </row>
    <row r="41" spans="2:6" ht="24" customHeight="1" thickBot="1">
      <c r="B41" s="29"/>
      <c r="C41" s="25" t="s">
        <v>23</v>
      </c>
      <c r="D41" s="12"/>
      <c r="E41" s="12">
        <f>+D41*0.22</f>
        <v>0</v>
      </c>
      <c r="F41" s="12">
        <f>+E41+D41</f>
        <v>0</v>
      </c>
    </row>
    <row r="42" spans="2:6" ht="6" customHeight="1" thickBot="1">
      <c r="B42" s="29"/>
    </row>
    <row r="43" spans="2:6" ht="28.5" customHeight="1" thickBot="1">
      <c r="B43" s="30"/>
      <c r="C43" s="25" t="s">
        <v>24</v>
      </c>
      <c r="D43" s="12"/>
      <c r="E43" s="12">
        <f>+D43*0.22</f>
        <v>0</v>
      </c>
      <c r="F43" s="12">
        <f>+E43+D43</f>
        <v>0</v>
      </c>
    </row>
    <row r="44" spans="2:6" ht="24" customHeight="1">
      <c r="B44" s="26"/>
      <c r="C44" s="27"/>
    </row>
    <row r="45" spans="2:6" ht="24" customHeight="1" thickBot="1">
      <c r="B45" s="26"/>
      <c r="C45" s="31"/>
    </row>
    <row r="46" spans="2:6" ht="33.75" customHeight="1" thickBot="1">
      <c r="B46" s="33" t="s">
        <v>37</v>
      </c>
      <c r="C46" s="34"/>
      <c r="D46" s="32"/>
    </row>
    <row r="47" spans="2:6" ht="24" customHeight="1">
      <c r="B47" s="26"/>
      <c r="C47" s="31"/>
    </row>
    <row r="48" spans="2:6" ht="24" customHeight="1">
      <c r="B48" s="26"/>
    </row>
    <row r="49" spans="2:6" ht="24" customHeight="1">
      <c r="B49" s="26"/>
    </row>
    <row r="50" spans="2:6" ht="24" customHeight="1">
      <c r="B50" s="26"/>
    </row>
    <row r="51" spans="2:6" ht="24" customHeight="1">
      <c r="B51" s="26"/>
    </row>
    <row r="52" spans="2:6" ht="24" customHeight="1">
      <c r="B52" s="26"/>
      <c r="C52" s="31"/>
    </row>
    <row r="53" spans="2:6" s="6" customFormat="1"/>
    <row r="56" spans="2:6">
      <c r="C56" s="24" t="s">
        <v>1</v>
      </c>
      <c r="D56" s="24"/>
      <c r="E56" s="24" t="s">
        <v>2</v>
      </c>
      <c r="F56" s="24"/>
    </row>
    <row r="57" spans="2:6">
      <c r="C57" s="24"/>
      <c r="D57" s="24"/>
      <c r="E57" s="24"/>
      <c r="F57" s="24"/>
    </row>
    <row r="58" spans="2:6" ht="18.75">
      <c r="C58" s="17"/>
      <c r="D58" s="17"/>
      <c r="E58" s="17"/>
      <c r="F58" s="17"/>
    </row>
    <row r="59" spans="2:6" ht="18.75">
      <c r="C59" s="17"/>
      <c r="D59" s="17"/>
      <c r="E59" s="17"/>
      <c r="F59" s="17"/>
    </row>
    <row r="60" spans="2:6" ht="18.75">
      <c r="C60" s="17"/>
      <c r="D60" s="17"/>
      <c r="E60" s="17"/>
      <c r="F60" s="17"/>
    </row>
    <row r="61" spans="2:6">
      <c r="C61" s="24" t="s">
        <v>3</v>
      </c>
      <c r="D61" s="24"/>
      <c r="E61" s="24" t="s">
        <v>3</v>
      </c>
      <c r="F61" s="24"/>
    </row>
    <row r="62" spans="2:6">
      <c r="C62" s="24"/>
      <c r="D62" s="24"/>
      <c r="E62" s="24"/>
      <c r="F62" s="24"/>
    </row>
  </sheetData>
  <mergeCells count="9">
    <mergeCell ref="B10:B18"/>
    <mergeCell ref="B20:B28"/>
    <mergeCell ref="B35:B43"/>
    <mergeCell ref="B46:C46"/>
    <mergeCell ref="C5:I5"/>
    <mergeCell ref="C56:D57"/>
    <mergeCell ref="E56:F57"/>
    <mergeCell ref="C61:D62"/>
    <mergeCell ref="E61:F62"/>
  </mergeCells>
  <phoneticPr fontId="0" type="noConversion"/>
  <pageMargins left="0.53" right="0.17" top="0.74803149606299213" bottom="0.39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lfalkin</cp:lastModifiedBy>
  <cp:lastPrinted>2015-10-01T15:01:57Z</cp:lastPrinted>
  <dcterms:created xsi:type="dcterms:W3CDTF">2012-02-09T18:55:17Z</dcterms:created>
  <dcterms:modified xsi:type="dcterms:W3CDTF">2015-10-01T15:24:47Z</dcterms:modified>
</cp:coreProperties>
</file>